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0F3C8261-77FB-41BF-8968-0D0101BEF1F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1" l="1"/>
  <c r="K20" i="1"/>
  <c r="K19" i="1"/>
  <c r="Y23" i="1" l="1"/>
  <c r="S23" i="1"/>
  <c r="Q23" i="1"/>
  <c r="O23" i="1"/>
  <c r="M23" i="1"/>
  <c r="T23" i="1" l="1"/>
  <c r="G18" i="1"/>
  <c r="H18" i="1" s="1"/>
  <c r="K18" i="1"/>
  <c r="M18" i="1"/>
  <c r="O18" i="1"/>
  <c r="Q18" i="1"/>
  <c r="S18" i="1"/>
  <c r="T18" i="1" l="1"/>
  <c r="U18" i="1" s="1"/>
  <c r="M19" i="1"/>
  <c r="O19" i="1"/>
  <c r="Q19" i="1"/>
  <c r="S19" i="1"/>
  <c r="M20" i="1"/>
  <c r="O20" i="1"/>
  <c r="Q20" i="1"/>
  <c r="S20" i="1"/>
  <c r="M21" i="1"/>
  <c r="O21" i="1"/>
  <c r="Q21" i="1"/>
  <c r="S21" i="1"/>
  <c r="V18" i="1" l="1"/>
  <c r="W18" i="1" s="1"/>
  <c r="X18" i="1" s="1"/>
  <c r="Y18" i="1" s="1"/>
  <c r="U20" i="1"/>
  <c r="U19" i="1"/>
  <c r="G20" i="1"/>
  <c r="H20" i="1" s="1"/>
  <c r="G21" i="1"/>
  <c r="H21" i="1" s="1"/>
  <c r="G19" i="1"/>
  <c r="H19" i="1" s="1"/>
  <c r="V20" i="1" l="1"/>
  <c r="W20" i="1" s="1"/>
  <c r="X20" i="1" s="1"/>
  <c r="Y20" i="1" s="1"/>
  <c r="V19" i="1"/>
  <c r="V21" i="1"/>
  <c r="U21" i="1"/>
  <c r="W19" i="1" l="1"/>
  <c r="X19" i="1" s="1"/>
  <c r="Y19" i="1" s="1"/>
  <c r="W21" i="1"/>
  <c r="X21" i="1" s="1"/>
  <c r="Y21" i="1" s="1"/>
</calcChain>
</file>

<file path=xl/sharedStrings.xml><?xml version="1.0" encoding="utf-8"?>
<sst xmlns="http://schemas.openxmlformats.org/spreadsheetml/2006/main" count="181" uniqueCount="113">
  <si>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</si>
  <si>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</si>
  <si>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</si>
  <si>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</si>
  <si>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</si>
  <si>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</si>
  <si>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</si>
  <si>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</si>
  <si>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</si>
  <si>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</si>
  <si>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</si>
  <si>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</si>
  <si>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</si>
  <si>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</si>
  <si>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</si>
  <si>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</si>
  <si>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</si>
  <si>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</si>
  <si>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</si>
  <si>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</si>
  <si>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</si>
  <si>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</si>
  <si>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</si>
  <si>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</si>
  <si>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</si>
  <si>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</si>
  <si>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</si>
  <si>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</si>
  <si>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</si>
  <si>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</si>
  <si>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</si>
  <si>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</si>
  <si>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</si>
  <si>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</si>
  <si>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</si>
  <si>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</si>
  <si>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</si>
  <si>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</si>
  <si>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</si>
  <si>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</si>
  <si>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</si>
  <si>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</si>
  <si>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</si>
  <si>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</si>
  <si>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</si>
  <si>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</si>
  <si>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</si>
  <si>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</si>
  <si>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Entregar información a la ciudadanía desactualizada, incomprensible, incompleta o no validada.</t>
  </si>
  <si>
    <t>Falta de interiorización de una cultura de rendición de cuenta entre los servidores públicos</t>
  </si>
  <si>
    <t>No publicación de información mínima obligatoria en la página web institucional</t>
  </si>
  <si>
    <t>Ausencia de mecanismos de monitoreo sobre los parámetros de publicación de información y la frecuencia de su exposición, desconocimiento normativo sobre las políticas y lineamientos de transparencia y rendición de cuentas, ausencia del personal idóneo para desarrollar las tareas de comunicaciones, falta de voluntad o instrucciones´, y de estímulos e incentivos a los funcionarios para la cooperación con los procesos de rendición de cuentas, falta del liderazgo en el proceso, falta de recursos económicos y de direccionamiento estratégico.</t>
  </si>
  <si>
    <t>Vulneración de derechos ciudadanos y falta de garantías de acceso a la información pública, obstrucción al control social ciudadano y de monitoreo por parte de organismo rectores de políticas de gestión  y de control del nivel nacional, investigaciones disciplinarias y penales, detrimento de la imagen institucional de la entidad y del Estado, desmejoramiento de los índices de percepción ciudadana sobre la gestión institucional, generación de información noticiosa y de gestión deficiente y poco confiable.</t>
  </si>
  <si>
    <t>Opciones de Manejo</t>
  </si>
  <si>
    <t>Diseñar y adoptar la política institucional de rendición de cuentas que desarrolle los elementos y parámetros esenciales de la rendición de cuentas</t>
  </si>
  <si>
    <t>Publicación de toda la información institucional de interés y obligatoria en los términos o frecuencia establecida por la normatividad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</si>
  <si>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</si>
  <si>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</si>
  <si>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</si>
  <si>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</si>
  <si>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</si>
  <si>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</si>
  <si>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Plan de comunicaciones adoptado</t>
  </si>
  <si>
    <t>Divulgar información permanente a través de diferentes canales y recursos</t>
  </si>
  <si>
    <t xml:space="preserve">Divulgar, a través de los diferentes canales y recursos priorizados, información de interés de manera frecuente </t>
  </si>
  <si>
    <t>OBJETIVO: Desarrollar estrategias de fortalecimiento y promoción de la ética institucional y de comunicación organizacional e informativa utilizando medios de comunicación y recursos eficaces que garanticen la difusión e intercambio oportuno, transparente y eficaz de la información con los diferentes grupos de interés internos y externos de la Contraloría Departamental de Bolívar, y promover la imagen corporativa e institucional.</t>
  </si>
  <si>
    <t>PROCESO: ÉTICA Y COMUNICACIÓN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</si>
  <si>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</si>
  <si>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</si>
  <si>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</si>
  <si>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</si>
  <si>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</si>
  <si>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</si>
  <si>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</si>
  <si>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</si>
  <si>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</si>
  <si>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</si>
  <si>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</si>
  <si>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</si>
  <si>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</si>
  <si>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</si>
  <si>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Responsable del proceso de ética y comunicación</t>
  </si>
  <si>
    <t>Responsables del proceso de ética y comunicación, y de Talento Humano</t>
  </si>
  <si>
    <t>Responsable del proceso de ética y comunicación, y líderes de proceso</t>
  </si>
  <si>
    <t>Implementar la estrategia de rendición de cuentas</t>
  </si>
  <si>
    <t>Herramienta para el control</t>
  </si>
  <si>
    <t>Adoptar el Plan de comunicaciones institucional, Diseño e implementación de la estrategia de Rendición de Cuentas</t>
  </si>
  <si>
    <t>No de actividades de rendición de cuenta realizadas / No de actividades planificadas</t>
  </si>
  <si>
    <t>No divulgación de la información institucional de interés o hacerlo con debida frecuencia</t>
  </si>
  <si>
    <t>Actualizar los esquemas de publicación  de la información y verificar su aplicación en la entidad</t>
  </si>
  <si>
    <t>RIESGOS ASOCIADOS POR LA EMERGENCIA SANITARIA COMO CONSECUENCIA DEL COVID-19</t>
  </si>
  <si>
    <t>Tránsito obligatorio  de funcionarios de la dependencia  por todas las áreas de la entidad para el cumplimiento de las obligaciones laborales y contactos con los ciudadanos para atender sus requerimientos</t>
  </si>
  <si>
    <t xml:space="preserve">Afectaciones graves a la salud de los funcionarios de la Dependencia 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</si>
  <si>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</si>
  <si>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</si>
  <si>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</si>
  <si>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</si>
  <si>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</si>
  <si>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</si>
  <si>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</si>
  <si>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</si>
  <si>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</si>
  <si>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 xml:space="preserve">Posibilidad de contagio CovId -19 por la Interacción con otros funcionarios, y público en general 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</si>
  <si>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</si>
  <si>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Limitar la atención de personas durante la ejecución de las actividades del proceso.</t>
  </si>
  <si>
    <t xml:space="preserve">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</si>
  <si>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Protocolos implementados</t>
  </si>
  <si>
    <t xml:space="preserve">Lineamientos cumplidos para realizar las actividades laborales en un horario flexible
</t>
  </si>
  <si>
    <t>Numero de Controles aplicados / Numero de controles establecidos</t>
  </si>
  <si>
    <t>Responsables del proceso de control interno disciplinario</t>
  </si>
  <si>
    <t>Definicion de la política de rendición de cuentas institucional tanto en el proceso responsable como los demás procesos de la entidad</t>
  </si>
  <si>
    <t>Utilizacion de los medios que cuenta la entidad para la divulgacion de la entidad</t>
  </si>
  <si>
    <t xml:space="preserve">Esquema de publicacion implementado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</si>
</sst>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b/>
      <sz val="16"/>
      <color theme="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4" fillId="10" borderId="7" xfId="0" applyFont="1" applyFill="1" applyBorder="1" applyAlignment="1">
      <alignment horizontal="center" vertical="center" textRotation="90" wrapText="1"/>
    </xf>
    <xf numFmtId="0" fontId="12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11" borderId="12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12" xfId="0" applyFont="1" applyFill="1" applyBorder="1" applyAlignment="1">
      <alignment horizontal="center" vertical="center" wrapText="1"/>
    </xf>
    <xf numFmtId="0" fontId="16" fillId="10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B27"/>
  <sheetViews>
    <sheetView tabSelected="1" topLeftCell="C1" zoomScale="95" zoomScaleNormal="95" zoomScaleSheetLayoutView="40" workbookViewId="0">
      <selection sqref="A1:AB10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0" width="4.42578125" style="24" customWidth="1"/>
    <col min="11" max="11" width="3" style="24" customWidth="1"/>
    <col min="12" max="12" width="4.5703125" style="24" customWidth="1"/>
    <col min="13" max="13" width="4.140625" style="24" customWidth="1"/>
    <col min="14" max="15" width="5.42578125" style="24" customWidth="1"/>
    <col min="16" max="17" width="5.7109375" style="24" customWidth="1"/>
    <col min="18" max="18" width="5" style="24" customWidth="1"/>
    <col min="19" max="19" width="4.710937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16384" width="11.42578125" style="1"/>
  </cols>
  <sheetData>
    <row r="1" spans="1:28" x14ac:dyDescent="0.3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3" customFormat="1" x14ac:dyDescent="0.3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</row>
    <row r="3" spans="1:28" s="3" customFormat="1" x14ac:dyDescent="0.3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</row>
    <row r="4" spans="1:28" s="3" customFormat="1" x14ac:dyDescent="0.3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</row>
    <row r="5" spans="1:28" s="3" customFormat="1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</row>
    <row r="6" spans="1:28" s="3" customFormat="1" x14ac:dyDescent="0.3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</row>
    <row r="7" spans="1:28" s="3" customFormat="1" x14ac:dyDescent="0.3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</row>
    <row r="8" spans="1:28" s="3" customForma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</row>
    <row r="9" spans="1:28" s="3" customFormat="1" x14ac:dyDescent="0.3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</row>
    <row r="10" spans="1:28" s="3" customFormat="1" x14ac:dyDescent="0.3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</row>
    <row r="11" spans="1:28" ht="17.25" customHeight="1" x14ac:dyDescent="0.3">
      <c r="A11" s="61" t="s">
        <v>7</v>
      </c>
      <c r="B11" s="61"/>
      <c r="C11" s="61"/>
      <c r="D11" s="62"/>
      <c r="E11" s="67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9"/>
    </row>
    <row r="12" spans="1:28" ht="28.5" customHeight="1" x14ac:dyDescent="0.3">
      <c r="A12" s="63" t="s">
        <v>0</v>
      </c>
      <c r="B12" s="64"/>
      <c r="C12" s="59" t="s">
        <v>25</v>
      </c>
      <c r="D12" s="59" t="s">
        <v>8</v>
      </c>
      <c r="E12" s="55" t="s">
        <v>9</v>
      </c>
      <c r="F12" s="55"/>
      <c r="G12" s="55"/>
      <c r="H12" s="55"/>
      <c r="I12" s="70" t="s">
        <v>17</v>
      </c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2"/>
    </row>
    <row r="13" spans="1:28" s="3" customFormat="1" ht="28.5" customHeight="1" x14ac:dyDescent="0.3">
      <c r="A13" s="65"/>
      <c r="B13" s="66"/>
      <c r="C13" s="60"/>
      <c r="D13" s="60"/>
      <c r="E13" s="56" t="s">
        <v>10</v>
      </c>
      <c r="F13" s="56"/>
      <c r="G13" s="56"/>
      <c r="H13" s="56"/>
      <c r="I13" s="57" t="s">
        <v>14</v>
      </c>
      <c r="J13" s="73" t="s">
        <v>56</v>
      </c>
      <c r="K13" s="73"/>
      <c r="L13" s="73"/>
      <c r="M13" s="73"/>
      <c r="N13" s="73"/>
      <c r="O13" s="73"/>
      <c r="P13" s="73"/>
      <c r="Q13" s="73"/>
      <c r="R13" s="73"/>
      <c r="S13" s="73"/>
      <c r="T13" s="53" t="s">
        <v>28</v>
      </c>
      <c r="U13" s="56" t="s">
        <v>15</v>
      </c>
      <c r="V13" s="56"/>
      <c r="W13" s="56"/>
      <c r="X13" s="56"/>
      <c r="Y13" s="35"/>
      <c r="Z13" s="50" t="s">
        <v>16</v>
      </c>
      <c r="AA13" s="51"/>
      <c r="AB13" s="52"/>
    </row>
    <row r="14" spans="1:28" ht="148.5" customHeight="1" x14ac:dyDescent="0.3">
      <c r="A14" s="31" t="s">
        <v>1</v>
      </c>
      <c r="B14" s="31" t="s">
        <v>2</v>
      </c>
      <c r="C14" s="60"/>
      <c r="D14" s="60"/>
      <c r="E14" s="32" t="s">
        <v>11</v>
      </c>
      <c r="F14" s="32" t="s">
        <v>12</v>
      </c>
      <c r="G14" s="32" t="s">
        <v>27</v>
      </c>
      <c r="H14" s="32" t="s">
        <v>13</v>
      </c>
      <c r="I14" s="58"/>
      <c r="J14" s="33" t="s">
        <v>85</v>
      </c>
      <c r="K14" s="33" t="s">
        <v>61</v>
      </c>
      <c r="L14" s="33" t="s">
        <v>57</v>
      </c>
      <c r="M14" s="33" t="s">
        <v>61</v>
      </c>
      <c r="N14" s="33" t="s">
        <v>58</v>
      </c>
      <c r="O14" s="33" t="s">
        <v>61</v>
      </c>
      <c r="P14" s="33" t="s">
        <v>59</v>
      </c>
      <c r="Q14" s="33" t="s">
        <v>61</v>
      </c>
      <c r="R14" s="33" t="s">
        <v>60</v>
      </c>
      <c r="S14" s="34" t="s">
        <v>61</v>
      </c>
      <c r="T14" s="54"/>
      <c r="U14" s="32" t="s">
        <v>11</v>
      </c>
      <c r="V14" s="32" t="s">
        <v>12</v>
      </c>
      <c r="W14" s="32" t="s">
        <v>27</v>
      </c>
      <c r="X14" s="32" t="s">
        <v>13</v>
      </c>
      <c r="Y14" s="32" t="s">
        <v>53</v>
      </c>
      <c r="Z14" s="36" t="s">
        <v>3</v>
      </c>
      <c r="AA14" s="36" t="s">
        <v>26</v>
      </c>
      <c r="AB14" s="36" t="s">
        <v>4</v>
      </c>
    </row>
    <row r="15" spans="1:28" s="14" customFormat="1" ht="14.25" customHeight="1" x14ac:dyDescent="0.25">
      <c r="A15" s="77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9"/>
    </row>
    <row r="16" spans="1:28" s="14" customFormat="1" ht="24.75" customHeight="1" x14ac:dyDescent="0.25">
      <c r="A16" s="86" t="s">
        <v>66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8"/>
    </row>
    <row r="17" spans="1:28" s="14" customFormat="1" ht="28.5" customHeight="1" x14ac:dyDescent="0.25">
      <c r="A17" s="80" t="s">
        <v>65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2"/>
    </row>
    <row r="18" spans="1:28" s="14" customFormat="1" ht="104.25" customHeight="1" x14ac:dyDescent="0.25">
      <c r="A18" s="15">
        <v>1</v>
      </c>
      <c r="B18" s="39" t="s">
        <v>48</v>
      </c>
      <c r="C18" s="83" t="s">
        <v>51</v>
      </c>
      <c r="D18" s="83" t="s">
        <v>52</v>
      </c>
      <c r="E18" s="12">
        <v>1</v>
      </c>
      <c r="F18" s="12">
        <v>5</v>
      </c>
      <c r="G18" s="37" t="str">
        <f>INDEX('NO TOCAR'!$J$14:$N$18,'Mapa de Riesgo'!E18,'Mapa de Riesgo'!F18)</f>
        <v>A</v>
      </c>
      <c r="H18" s="15" t="str">
        <f>IF(G18="B","BAJA",IF(G18="M","MODERADA",IF(G18="A","ALTA","EXTREMA")))</f>
        <v>ALTA</v>
      </c>
      <c r="I18" s="39" t="s">
        <v>54</v>
      </c>
      <c r="J18" s="23" t="s">
        <v>23</v>
      </c>
      <c r="K18" s="23">
        <f>IF(J18="SI","15")+IF(J20="NO","0")</f>
        <v>15</v>
      </c>
      <c r="L18" s="23" t="s">
        <v>23</v>
      </c>
      <c r="M18" s="23">
        <f t="shared" ref="M18:M21" si="0">IF(L18="SI","15")+IF(L18="NO","0")</f>
        <v>15</v>
      </c>
      <c r="N18" s="23" t="s">
        <v>23</v>
      </c>
      <c r="O18" s="23">
        <f t="shared" ref="O18:O21" si="1">IF(N18="SI","30")+IF(N18="NO","0")</f>
        <v>30</v>
      </c>
      <c r="P18" s="23" t="s">
        <v>23</v>
      </c>
      <c r="Q18" s="23">
        <f t="shared" ref="Q18:Q21" si="2">IF(P18="SI","15")+IF(P18="NO","0")</f>
        <v>15</v>
      </c>
      <c r="R18" s="23" t="s">
        <v>23</v>
      </c>
      <c r="S18" s="12">
        <f t="shared" ref="S18:S21" si="3">IF(R18="SI","25")+IF(R18="NO","0")</f>
        <v>25</v>
      </c>
      <c r="T18" s="20">
        <f t="shared" ref="T18" si="4">K18+M18+O18+Q18+S18</f>
        <v>100</v>
      </c>
      <c r="U18" s="12">
        <f t="shared" ref="U18" si="5">IF(T18&lt;=50,E18,IF(T18&lt;=75,IF(E18&lt;&gt;1,E18-1,E18),IF(T18&gt;75,(IF(E18=1,E18,IF(E18=2,1,E18-2))),"")))</f>
        <v>1</v>
      </c>
      <c r="V18" s="12">
        <f t="shared" ref="V18" si="6">IF(T18&lt;=50,F18,IF(AND(T18&lt;=75,F18&lt;&gt;1),F18-1,IF(AND(T18&lt;=75,F18=1),1,IF(AND(T18&gt;75,F18=1),1,IF(AND(T18&gt;75,F18=2),1,F18-2)))))</f>
        <v>3</v>
      </c>
      <c r="W18" s="38" t="str">
        <f>INDEX('NO TOCAR'!$J$14:$N$18,'Mapa de Riesgo'!U18,'Mapa de Riesgo'!V18)</f>
        <v>M</v>
      </c>
      <c r="X18" s="15" t="str">
        <f t="shared" ref="X18:X21" si="7">IF(W18="B","BAJA",IF(W18="M","MODERADA",IF(W18="A","ALTA","EXTREMA")))</f>
        <v>MODERADA</v>
      </c>
      <c r="Y18" s="22" t="str">
        <f t="shared" ref="Y18:Y21" si="8">IF(X18="BAJA","Asumir el Riesgo",IF(X18="MODERADA","Asumir el Riesgo, Reducir el Riesgo",IF(X18="ALTA","Reducir el Riesgo, Evitar, Compartir o Transferir",IF(X18="EXTREMA","Reducir el Riesgo, Evitar, Compartir o Transferir"))))</f>
        <v>Asumir el Riesgo, Reducir el Riesgo</v>
      </c>
      <c r="Z18" s="13" t="s">
        <v>86</v>
      </c>
      <c r="AA18" s="13" t="s">
        <v>81</v>
      </c>
      <c r="AB18" s="13" t="s">
        <v>62</v>
      </c>
    </row>
    <row r="19" spans="1:28" s="14" customFormat="1" ht="78" customHeight="1" x14ac:dyDescent="0.25">
      <c r="A19" s="15">
        <v>2</v>
      </c>
      <c r="B19" s="39" t="s">
        <v>49</v>
      </c>
      <c r="C19" s="84"/>
      <c r="D19" s="84"/>
      <c r="E19" s="12">
        <v>3</v>
      </c>
      <c r="F19" s="12">
        <v>5</v>
      </c>
      <c r="G19" s="28" t="str">
        <f>INDEX('NO TOCAR'!$J$14:$N$18,'Mapa de Riesgo'!E19,'Mapa de Riesgo'!F19)</f>
        <v>E</v>
      </c>
      <c r="H19" s="15" t="str">
        <f t="shared" ref="H19:H21" si="9">IF(G19="B","BAJA",IF(G19="M","MODERADA",IF(G19="A","ALTA","EXTREMA")))</f>
        <v>EXTREMA</v>
      </c>
      <c r="I19" s="13" t="s">
        <v>110</v>
      </c>
      <c r="J19" s="23" t="s">
        <v>23</v>
      </c>
      <c r="K19" s="23" t="e">
        <f>IF(J19="SI","15")+IF(#REF!="NO","0")</f>
        <v>#REF!</v>
      </c>
      <c r="L19" s="23" t="s">
        <v>1</v>
      </c>
      <c r="M19" s="23">
        <f t="shared" si="0"/>
        <v>0</v>
      </c>
      <c r="N19" s="23" t="s">
        <v>1</v>
      </c>
      <c r="O19" s="23">
        <f t="shared" si="1"/>
        <v>0</v>
      </c>
      <c r="P19" s="23" t="s">
        <v>1</v>
      </c>
      <c r="Q19" s="23">
        <f t="shared" si="2"/>
        <v>0</v>
      </c>
      <c r="R19" s="23" t="s">
        <v>1</v>
      </c>
      <c r="S19" s="12">
        <f t="shared" si="3"/>
        <v>0</v>
      </c>
      <c r="T19" s="20">
        <v>15</v>
      </c>
      <c r="U19" s="12">
        <f t="shared" ref="U19:U21" si="10">IF(T19&lt;=50,E19,IF(T19&lt;=75,IF(E19&lt;&gt;1,E19-1,E19),IF(T19&gt;75,(IF(E19=1,E19,IF(E19=2,1,E19-2))),"")))</f>
        <v>3</v>
      </c>
      <c r="V19" s="12">
        <f t="shared" ref="V19:V21" si="11">IF(T19&lt;=50,F19,IF(AND(T19&lt;=75,F19&lt;&gt;1),F19-1,IF(AND(T19&lt;=75,F19=1),1,IF(AND(T19&gt;75,F19=1),1,IF(AND(T19&gt;75,F19=2),1,F19-2)))))</f>
        <v>5</v>
      </c>
      <c r="W19" s="28" t="str">
        <f>INDEX('NO TOCAR'!$J$14:$N$18,'Mapa de Riesgo'!U19,'Mapa de Riesgo'!V19)</f>
        <v>E</v>
      </c>
      <c r="X19" s="15" t="str">
        <f t="shared" si="7"/>
        <v>EXTREMA</v>
      </c>
      <c r="Y19" s="22" t="str">
        <f t="shared" si="8"/>
        <v>Reducir el Riesgo, Evitar, Compartir o Transferir</v>
      </c>
      <c r="Z19" s="13" t="s">
        <v>84</v>
      </c>
      <c r="AA19" s="30" t="s">
        <v>82</v>
      </c>
      <c r="AB19" s="39" t="s">
        <v>87</v>
      </c>
    </row>
    <row r="20" spans="1:28" s="14" customFormat="1" ht="88.5" customHeight="1" x14ac:dyDescent="0.25">
      <c r="A20" s="47">
        <v>3</v>
      </c>
      <c r="B20" s="46" t="s">
        <v>88</v>
      </c>
      <c r="C20" s="84"/>
      <c r="D20" s="84"/>
      <c r="E20" s="43">
        <v>2</v>
      </c>
      <c r="F20" s="43">
        <v>5</v>
      </c>
      <c r="G20" s="45" t="str">
        <f>INDEX('NO TOCAR'!$J$14:$N$18,'Mapa de Riesgo'!E20,'Mapa de Riesgo'!F20)</f>
        <v>E</v>
      </c>
      <c r="H20" s="47" t="str">
        <f t="shared" si="9"/>
        <v>EXTREMA</v>
      </c>
      <c r="I20" s="46" t="s">
        <v>64</v>
      </c>
      <c r="J20" s="42" t="s">
        <v>23</v>
      </c>
      <c r="K20" s="42">
        <f>IF(J20="SI","15")+IF(J21="NO","0")</f>
        <v>15</v>
      </c>
      <c r="L20" s="42" t="s">
        <v>23</v>
      </c>
      <c r="M20" s="42">
        <f t="shared" si="0"/>
        <v>15</v>
      </c>
      <c r="N20" s="42" t="s">
        <v>23</v>
      </c>
      <c r="O20" s="42">
        <f t="shared" si="1"/>
        <v>30</v>
      </c>
      <c r="P20" s="42" t="s">
        <v>23</v>
      </c>
      <c r="Q20" s="42">
        <f t="shared" si="2"/>
        <v>15</v>
      </c>
      <c r="R20" s="42" t="s">
        <v>23</v>
      </c>
      <c r="S20" s="43">
        <f t="shared" si="3"/>
        <v>25</v>
      </c>
      <c r="T20" s="44">
        <v>100</v>
      </c>
      <c r="U20" s="43">
        <f t="shared" si="10"/>
        <v>1</v>
      </c>
      <c r="V20" s="43">
        <f t="shared" si="11"/>
        <v>3</v>
      </c>
      <c r="W20" s="48" t="str">
        <f>INDEX('NO TOCAR'!$J$14:$N$18,'Mapa de Riesgo'!U20,'Mapa de Riesgo'!V20)</f>
        <v>M</v>
      </c>
      <c r="X20" s="47" t="str">
        <f t="shared" si="7"/>
        <v>MODERADA</v>
      </c>
      <c r="Y20" s="41" t="str">
        <f t="shared" si="8"/>
        <v>Asumir el Riesgo, Reducir el Riesgo</v>
      </c>
      <c r="Z20" s="39" t="s">
        <v>63</v>
      </c>
      <c r="AA20" s="39" t="s">
        <v>81</v>
      </c>
      <c r="AB20" s="39" t="s">
        <v>111</v>
      </c>
    </row>
    <row r="21" spans="1:28" s="14" customFormat="1" ht="81" customHeight="1" x14ac:dyDescent="0.25">
      <c r="A21" s="15">
        <v>4</v>
      </c>
      <c r="B21" s="39" t="s">
        <v>50</v>
      </c>
      <c r="C21" s="85"/>
      <c r="D21" s="85"/>
      <c r="E21" s="12">
        <v>2</v>
      </c>
      <c r="F21" s="12">
        <v>5</v>
      </c>
      <c r="G21" s="28" t="str">
        <f>INDEX('NO TOCAR'!$J$14:$N$18,'Mapa de Riesgo'!E21,'Mapa de Riesgo'!F21)</f>
        <v>E</v>
      </c>
      <c r="H21" s="15" t="str">
        <f t="shared" si="9"/>
        <v>EXTREMA</v>
      </c>
      <c r="I21" s="13" t="s">
        <v>55</v>
      </c>
      <c r="J21" s="23" t="s">
        <v>23</v>
      </c>
      <c r="K21" s="23">
        <f>IF(J21="SI","15")+IF(J23="NO","0")</f>
        <v>15</v>
      </c>
      <c r="L21" s="23" t="s">
        <v>23</v>
      </c>
      <c r="M21" s="23">
        <f t="shared" si="0"/>
        <v>15</v>
      </c>
      <c r="N21" s="23" t="s">
        <v>23</v>
      </c>
      <c r="O21" s="23">
        <f t="shared" si="1"/>
        <v>30</v>
      </c>
      <c r="P21" s="23" t="s">
        <v>23</v>
      </c>
      <c r="Q21" s="23">
        <f t="shared" si="2"/>
        <v>15</v>
      </c>
      <c r="R21" s="23" t="s">
        <v>23</v>
      </c>
      <c r="S21" s="12">
        <f t="shared" si="3"/>
        <v>25</v>
      </c>
      <c r="T21" s="20">
        <v>100</v>
      </c>
      <c r="U21" s="12">
        <f t="shared" si="10"/>
        <v>1</v>
      </c>
      <c r="V21" s="12">
        <f t="shared" si="11"/>
        <v>3</v>
      </c>
      <c r="W21" s="38" t="str">
        <f>INDEX('NO TOCAR'!$J$14:$N$18,'Mapa de Riesgo'!U21,'Mapa de Riesgo'!V21)</f>
        <v>M</v>
      </c>
      <c r="X21" s="15" t="str">
        <f t="shared" si="7"/>
        <v>MODERADA</v>
      </c>
      <c r="Y21" s="22" t="str">
        <f t="shared" si="8"/>
        <v>Asumir el Riesgo, Reducir el Riesgo</v>
      </c>
      <c r="Z21" s="13" t="s">
        <v>89</v>
      </c>
      <c r="AA21" s="30" t="s">
        <v>83</v>
      </c>
      <c r="AB21" s="13" t="s">
        <v>112</v>
      </c>
    </row>
    <row r="22" spans="1:28" s="14" customFormat="1" ht="25.5" customHeight="1" x14ac:dyDescent="0.25">
      <c r="A22" s="74" t="s">
        <v>90</v>
      </c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6"/>
    </row>
    <row r="23" spans="1:28" ht="86.25" customHeight="1" x14ac:dyDescent="0.3">
      <c r="A23" s="89">
        <v>5</v>
      </c>
      <c r="B23" s="90" t="s">
        <v>102</v>
      </c>
      <c r="C23" s="90" t="s">
        <v>91</v>
      </c>
      <c r="D23" s="90" t="s">
        <v>92</v>
      </c>
      <c r="E23" s="91">
        <v>2</v>
      </c>
      <c r="F23" s="91">
        <v>5</v>
      </c>
      <c r="G23" s="92" t="s">
        <v>41</v>
      </c>
      <c r="H23" s="93" t="s">
        <v>93</v>
      </c>
      <c r="I23" s="90" t="s">
        <v>94</v>
      </c>
      <c r="J23" s="94" t="s">
        <v>23</v>
      </c>
      <c r="K23" s="94">
        <v>15</v>
      </c>
      <c r="L23" s="94" t="s">
        <v>1</v>
      </c>
      <c r="M23" s="94">
        <f t="shared" ref="M23" si="12">IF(L23="SI","15")+IF(L23="NO","0")</f>
        <v>0</v>
      </c>
      <c r="N23" s="94" t="s">
        <v>1</v>
      </c>
      <c r="O23" s="94">
        <f t="shared" ref="O23" si="13">IF(N23="SI","30")+IF(N23="NO","0")</f>
        <v>0</v>
      </c>
      <c r="P23" s="94" t="s">
        <v>1</v>
      </c>
      <c r="Q23" s="94">
        <f t="shared" ref="Q23" si="14">IF(P23="SI","15")+IF(P23="NO","0")</f>
        <v>0</v>
      </c>
      <c r="R23" s="94" t="s">
        <v>1</v>
      </c>
      <c r="S23" s="97">
        <f t="shared" ref="S23" si="15">IF(R23="SI","25")+IF(R23="NO","0")</f>
        <v>0</v>
      </c>
      <c r="T23" s="100">
        <f t="shared" ref="T23" si="16">K23+M23+O23+Q23+S23</f>
        <v>15</v>
      </c>
      <c r="U23" s="103">
        <v>2</v>
      </c>
      <c r="V23" s="103">
        <v>4</v>
      </c>
      <c r="W23" s="106" t="s">
        <v>43</v>
      </c>
      <c r="X23" s="109" t="s">
        <v>95</v>
      </c>
      <c r="Y23" s="112" t="str">
        <f t="shared" ref="Y23" si="17">IF(X23="BAJA","Asumir el Riesgo",IF(X23="MODERADA","Asumir el Riesgo, Reducir el Riesgo",IF(X23="ALTA","Reducir el Riesgo, Evitar, Compartir o Transferir",IF(X23="EXTREMA","Reducir el Riesgo, Evitar, Compartir o Transferir"))))</f>
        <v>Reducir el Riesgo, Evitar, Compartir o Transferir</v>
      </c>
      <c r="Z23" s="39" t="s">
        <v>105</v>
      </c>
      <c r="AA23" s="39" t="s">
        <v>96</v>
      </c>
      <c r="AB23" s="40" t="s">
        <v>106</v>
      </c>
    </row>
    <row r="24" spans="1:28" ht="118.5" customHeight="1" x14ac:dyDescent="0.3">
      <c r="A24" s="89"/>
      <c r="B24" s="90"/>
      <c r="C24" s="90"/>
      <c r="D24" s="90"/>
      <c r="E24" s="91"/>
      <c r="F24" s="91"/>
      <c r="G24" s="92"/>
      <c r="H24" s="93"/>
      <c r="I24" s="90"/>
      <c r="J24" s="95"/>
      <c r="K24" s="95"/>
      <c r="L24" s="95"/>
      <c r="M24" s="95"/>
      <c r="N24" s="95"/>
      <c r="O24" s="95"/>
      <c r="P24" s="95"/>
      <c r="Q24" s="95"/>
      <c r="R24" s="95"/>
      <c r="S24" s="98"/>
      <c r="T24" s="101"/>
      <c r="U24" s="104"/>
      <c r="V24" s="104"/>
      <c r="W24" s="107"/>
      <c r="X24" s="110"/>
      <c r="Y24" s="113"/>
      <c r="Z24" s="39" t="s">
        <v>97</v>
      </c>
      <c r="AA24" s="39" t="s">
        <v>98</v>
      </c>
      <c r="AB24" s="40" t="s">
        <v>107</v>
      </c>
    </row>
    <row r="25" spans="1:28" ht="42.75" x14ac:dyDescent="0.3">
      <c r="A25" s="89"/>
      <c r="B25" s="90"/>
      <c r="C25" s="90"/>
      <c r="D25" s="90"/>
      <c r="E25" s="91"/>
      <c r="F25" s="91"/>
      <c r="G25" s="92"/>
      <c r="H25" s="93"/>
      <c r="I25" s="90"/>
      <c r="J25" s="95"/>
      <c r="K25" s="95"/>
      <c r="L25" s="95"/>
      <c r="M25" s="95"/>
      <c r="N25" s="95"/>
      <c r="O25" s="95"/>
      <c r="P25" s="95"/>
      <c r="Q25" s="95"/>
      <c r="R25" s="95"/>
      <c r="S25" s="98"/>
      <c r="T25" s="101"/>
      <c r="U25" s="104"/>
      <c r="V25" s="104"/>
      <c r="W25" s="107"/>
      <c r="X25" s="110"/>
      <c r="Y25" s="113"/>
      <c r="Z25" s="39" t="s">
        <v>99</v>
      </c>
      <c r="AA25" s="39" t="s">
        <v>100</v>
      </c>
      <c r="AB25" s="40" t="s">
        <v>108</v>
      </c>
    </row>
    <row r="26" spans="1:28" ht="114" x14ac:dyDescent="0.3">
      <c r="A26" s="89"/>
      <c r="B26" s="90"/>
      <c r="C26" s="90"/>
      <c r="D26" s="90"/>
      <c r="E26" s="91"/>
      <c r="F26" s="91"/>
      <c r="G26" s="92"/>
      <c r="H26" s="93"/>
      <c r="I26" s="90"/>
      <c r="J26" s="95"/>
      <c r="K26" s="95"/>
      <c r="L26" s="95"/>
      <c r="M26" s="95"/>
      <c r="N26" s="95"/>
      <c r="O26" s="95"/>
      <c r="P26" s="95"/>
      <c r="Q26" s="95"/>
      <c r="R26" s="95"/>
      <c r="S26" s="98"/>
      <c r="T26" s="101"/>
      <c r="U26" s="104"/>
      <c r="V26" s="104"/>
      <c r="W26" s="107"/>
      <c r="X26" s="110"/>
      <c r="Y26" s="113"/>
      <c r="Z26" s="39" t="s">
        <v>101</v>
      </c>
      <c r="AA26" s="39" t="s">
        <v>109</v>
      </c>
      <c r="AB26" s="40" t="s">
        <v>103</v>
      </c>
    </row>
    <row r="27" spans="1:28" ht="42.75" x14ac:dyDescent="0.3">
      <c r="A27" s="89"/>
      <c r="B27" s="90"/>
      <c r="C27" s="90"/>
      <c r="D27" s="90"/>
      <c r="E27" s="91"/>
      <c r="F27" s="91"/>
      <c r="G27" s="92"/>
      <c r="H27" s="93"/>
      <c r="I27" s="90"/>
      <c r="J27" s="96"/>
      <c r="K27" s="96"/>
      <c r="L27" s="96"/>
      <c r="M27" s="96"/>
      <c r="N27" s="96"/>
      <c r="O27" s="96"/>
      <c r="P27" s="96"/>
      <c r="Q27" s="96"/>
      <c r="R27" s="96"/>
      <c r="S27" s="99"/>
      <c r="T27" s="102"/>
      <c r="U27" s="105"/>
      <c r="V27" s="105"/>
      <c r="W27" s="108"/>
      <c r="X27" s="111"/>
      <c r="Y27" s="114"/>
      <c r="Z27" s="39" t="s">
        <v>104</v>
      </c>
      <c r="AA27" s="39" t="s">
        <v>109</v>
      </c>
      <c r="AB27" s="40" t="s">
        <v>108</v>
      </c>
    </row>
  </sheetData>
  <mergeCells count="45">
    <mergeCell ref="U23:U27"/>
    <mergeCell ref="V23:V27"/>
    <mergeCell ref="W23:W27"/>
    <mergeCell ref="X23:X27"/>
    <mergeCell ref="Y23:Y27"/>
    <mergeCell ref="P23:P27"/>
    <mergeCell ref="Q23:Q27"/>
    <mergeCell ref="R23:R27"/>
    <mergeCell ref="S23:S27"/>
    <mergeCell ref="T23:T27"/>
    <mergeCell ref="K23:K27"/>
    <mergeCell ref="L23:L27"/>
    <mergeCell ref="M23:M27"/>
    <mergeCell ref="N23:N27"/>
    <mergeCell ref="O23:O27"/>
    <mergeCell ref="F23:F27"/>
    <mergeCell ref="G23:G27"/>
    <mergeCell ref="H23:H27"/>
    <mergeCell ref="I23:I27"/>
    <mergeCell ref="J23:J27"/>
    <mergeCell ref="A23:A27"/>
    <mergeCell ref="B23:B27"/>
    <mergeCell ref="C23:C27"/>
    <mergeCell ref="D23:D27"/>
    <mergeCell ref="E23:E27"/>
    <mergeCell ref="A22:AB22"/>
    <mergeCell ref="A15:AB15"/>
    <mergeCell ref="A17:AB17"/>
    <mergeCell ref="C18:C21"/>
    <mergeCell ref="D18:D21"/>
    <mergeCell ref="A16:AB16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J21 L21 R21 P21 N21 J18:J20 L18:L20 N18:N20 P18:P20 R18:R20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2021\[Mapa de Riesgos Institucional Responsabilidad Fiscal.xlsx]NO TOCAR'!#REF!</xm:f>
          </x14:formula1>
          <xm:sqref>J23 L23 N23 P23 R23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7" t="s">
        <v>11</v>
      </c>
      <c r="C4" s="9"/>
      <c r="D4" s="16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67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68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69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70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71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72</v>
      </c>
      <c r="E13" s="9"/>
      <c r="I13" s="21" t="s">
        <v>44</v>
      </c>
      <c r="J13" s="21">
        <v>1</v>
      </c>
      <c r="K13" s="21">
        <v>2</v>
      </c>
      <c r="L13" s="21">
        <v>3</v>
      </c>
      <c r="M13" s="21">
        <v>4</v>
      </c>
      <c r="N13" s="21">
        <v>5</v>
      </c>
    </row>
    <row r="14" spans="1:14" x14ac:dyDescent="0.2">
      <c r="A14" s="9"/>
      <c r="B14" s="10" t="s">
        <v>1</v>
      </c>
      <c r="C14" s="9">
        <v>10</v>
      </c>
      <c r="D14" s="9" t="s">
        <v>73</v>
      </c>
      <c r="E14" s="9"/>
      <c r="F14" s="9"/>
      <c r="I14" s="21">
        <v>1</v>
      </c>
      <c r="J14" s="25" t="s">
        <v>40</v>
      </c>
      <c r="K14" s="25" t="s">
        <v>40</v>
      </c>
      <c r="L14" s="27" t="s">
        <v>45</v>
      </c>
      <c r="M14" s="29" t="s">
        <v>43</v>
      </c>
      <c r="N14" s="29" t="s">
        <v>43</v>
      </c>
    </row>
    <row r="15" spans="1:14" x14ac:dyDescent="0.2">
      <c r="A15" s="9"/>
      <c r="B15" s="9"/>
      <c r="C15" s="9">
        <v>11</v>
      </c>
      <c r="D15" s="9" t="s">
        <v>74</v>
      </c>
      <c r="E15" s="9"/>
      <c r="F15" s="9"/>
      <c r="I15" s="21">
        <v>2</v>
      </c>
      <c r="J15" s="25" t="s">
        <v>40</v>
      </c>
      <c r="K15" s="25" t="s">
        <v>40</v>
      </c>
      <c r="L15" s="27" t="s">
        <v>45</v>
      </c>
      <c r="M15" s="29" t="s">
        <v>43</v>
      </c>
      <c r="N15" s="26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75</v>
      </c>
      <c r="E16" s="9"/>
      <c r="F16" s="9"/>
      <c r="I16" s="21">
        <v>3</v>
      </c>
      <c r="J16" s="25" t="s">
        <v>40</v>
      </c>
      <c r="K16" s="27" t="s">
        <v>45</v>
      </c>
      <c r="L16" s="29" t="s">
        <v>43</v>
      </c>
      <c r="M16" s="26" t="s">
        <v>41</v>
      </c>
      <c r="N16" s="26" t="s">
        <v>41</v>
      </c>
    </row>
    <row r="17" spans="1:14" x14ac:dyDescent="0.2">
      <c r="A17" s="9"/>
      <c r="B17" s="11">
        <v>5</v>
      </c>
      <c r="C17" s="9">
        <v>13</v>
      </c>
      <c r="D17" s="18" t="s">
        <v>35</v>
      </c>
      <c r="E17" s="9"/>
      <c r="F17" s="9"/>
      <c r="I17" s="21">
        <v>4</v>
      </c>
      <c r="J17" s="27" t="s">
        <v>45</v>
      </c>
      <c r="K17" s="29" t="s">
        <v>43</v>
      </c>
      <c r="L17" s="29" t="s">
        <v>43</v>
      </c>
      <c r="M17" s="26" t="s">
        <v>41</v>
      </c>
      <c r="N17" s="26" t="s">
        <v>41</v>
      </c>
    </row>
    <row r="18" spans="1:14" x14ac:dyDescent="0.2">
      <c r="A18" s="9"/>
      <c r="B18" s="11">
        <v>10</v>
      </c>
      <c r="C18" s="9">
        <v>14</v>
      </c>
      <c r="D18" s="18" t="s">
        <v>76</v>
      </c>
      <c r="E18" s="9"/>
      <c r="F18" s="9"/>
      <c r="I18" s="21">
        <v>5</v>
      </c>
      <c r="J18" s="29" t="s">
        <v>43</v>
      </c>
      <c r="K18" s="29" t="s">
        <v>43</v>
      </c>
      <c r="L18" s="26" t="s">
        <v>41</v>
      </c>
      <c r="M18" s="26" t="s">
        <v>41</v>
      </c>
      <c r="N18" s="26" t="s">
        <v>41</v>
      </c>
    </row>
    <row r="19" spans="1:14" x14ac:dyDescent="0.2">
      <c r="A19" s="9"/>
      <c r="B19" s="11">
        <v>20</v>
      </c>
      <c r="C19" s="9">
        <v>15</v>
      </c>
      <c r="D19" s="18" t="s">
        <v>77</v>
      </c>
      <c r="E19" s="9"/>
      <c r="F19" s="9"/>
    </row>
    <row r="20" spans="1:14" x14ac:dyDescent="0.2">
      <c r="A20" s="9"/>
      <c r="B20" s="9"/>
      <c r="C20" s="9">
        <v>16</v>
      </c>
      <c r="D20" s="18" t="s">
        <v>78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8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8" t="s">
        <v>79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9" t="s">
        <v>80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8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8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2021-03-15T17:11:42Z</dcterms:modified>
</cp:coreProperties>
</file>